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9\2019254\GEA\99694\Design\MOT\Work\"/>
    </mc:Choice>
  </mc:AlternateContent>
  <bookViews>
    <workbookView xWindow="0" yWindow="120" windowWidth="24675" windowHeight="11550" tabRatio="879" activeTab="1"/>
  </bookViews>
  <sheets>
    <sheet name="Water" sheetId="4" r:id="rId1"/>
    <sheet name="LEO" sheetId="2" r:id="rId2"/>
  </sheets>
  <definedNames>
    <definedName name="_xlnm.Print_Area" localSheetId="1">LEO!$A$1:$I$23</definedName>
    <definedName name="_xlnm.Print_Area" localSheetId="0">Water!$A$1:$I$31</definedName>
  </definedNames>
  <calcPr calcId="162913"/>
</workbook>
</file>

<file path=xl/calcChain.xml><?xml version="1.0" encoding="utf-8"?>
<calcChain xmlns="http://schemas.openxmlformats.org/spreadsheetml/2006/main">
  <c r="I7" i="2" l="1"/>
  <c r="A1" i="2" l="1"/>
  <c r="I8" i="2" l="1"/>
  <c r="E11" i="4" l="1"/>
  <c r="C11" i="4" l="1"/>
  <c r="A16" i="4" s="1"/>
  <c r="E16" i="4" l="1"/>
</calcChain>
</file>

<file path=xl/sharedStrings.xml><?xml version="1.0" encoding="utf-8"?>
<sst xmlns="http://schemas.openxmlformats.org/spreadsheetml/2006/main" count="28" uniqueCount="26">
  <si>
    <t>Subtotal</t>
  </si>
  <si>
    <t>TOTAL =</t>
  </si>
  <si>
    <t>Item 614 - Law Enforcement Officer with Patrol Car for Assistance</t>
  </si>
  <si>
    <t>Minimum show-up time = 4 HRS</t>
  </si>
  <si>
    <t>ITEM</t>
  </si>
  <si>
    <t>TOTALS (CY)</t>
  </si>
  <si>
    <t>Water for Dust Control:</t>
  </si>
  <si>
    <t>1 MGAL/50 CY =</t>
  </si>
  <si>
    <t>Water for Item 410:</t>
  </si>
  <si>
    <t>USE</t>
  </si>
  <si>
    <t>ROADWAY
EARTHWORK</t>
  </si>
  <si>
    <t>TEMP. PAVEMENT
EARTHWORK</t>
  </si>
  <si>
    <t>Item 616 - Water</t>
  </si>
  <si>
    <t>Excavation</t>
  </si>
  <si>
    <t>Embankment</t>
  </si>
  <si>
    <t xml:space="preserve">USE </t>
  </si>
  <si>
    <t>Note:  LEOs are only required for traffic control through intersections during milling/paving operations, otherwise these operations operate under flagger control.</t>
  </si>
  <si>
    <t>Excav. of Subgrade</t>
  </si>
  <si>
    <t>Note:  This project is urban in nature, so use 0.004 MGAL/CY of earthwork moving activities per TEM note 642-19</t>
  </si>
  <si>
    <t>Note:  Water is required for Item 410-Traffic Compacted Surface, Type A or B
per TEM note 642-9; application rate is 1 MGAL per 50 CY of Item 410;
50 MGAL minimum required per TEM note 642-9</t>
  </si>
  <si>
    <t># of times/days</t>
  </si>
  <si>
    <t>The CY quantity is linked to the Item 410 calculation in the previous tab.</t>
  </si>
  <si>
    <t>LEO hour estimates:  5 hours for intersection paving; 3 hours for interstate lane closure setup</t>
  </si>
  <si>
    <t>GEA-306</t>
  </si>
  <si>
    <t>Phase 4</t>
  </si>
  <si>
    <t>Milling and Resurfacing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</si>
</sst>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(&quot;$&quot;* #,##0.00_);_(&quot;$&quot;* \(#,##0.00\);_(&quot;$&quot;* &quot;-&quot;??_);_(@_)"/>
    <numFmt numFmtId="164" formatCode="0.0"/>
    <numFmt numFmtId="165" formatCode="#\ &quot;CY&quot;"/>
    <numFmt numFmtId="166" formatCode="0\ &quot;Officers x&quot;"/>
    <numFmt numFmtId="167" formatCode="0\ &quot;HRS&quot;\ \="/>
    <numFmt numFmtId="168" formatCode="#\ &quot;CY x&quot;"/>
    <numFmt numFmtId="169" formatCode="#.###\ &quot;MGAL/CY =&quot;"/>
    <numFmt numFmtId="170" formatCode="#\ &quot;MGAL&quot;"/>
    <numFmt numFmtId="171" formatCode="0\ &quot;MGAL&quot;"/>
    <numFmt numFmtId="172" formatCode="#\ &quot;HR&quot;"/>
    <numFmt numFmtId="173" formatCode="0\ &quot;HR&quot;\ \="/>
    <numFmt numFmtId="174" formatCode="0\ &quot;HR&quot;"/>
    <numFmt numFmtId="175" formatCode="0\ &quot; x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0" fillId="0" borderId="0" xfId="0" applyNumberFormat="1" applyFont="1" applyAlignment="1">
      <alignment horizontal="center"/>
    </xf>
    <xf numFmtId="0" fontId="0" fillId="0" borderId="0" xfId="0" applyFont="1" applyBorder="1"/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 applyAlignment="1"/>
    <xf numFmtId="170" fontId="0" fillId="0" borderId="0" xfId="0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1" fillId="0" borderId="0" xfId="0" applyFont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168" fontId="0" fillId="0" borderId="0" xfId="0" applyNumberFormat="1" applyFont="1" applyFill="1"/>
    <xf numFmtId="0" fontId="0" fillId="0" borderId="0" xfId="0" applyFont="1" applyBorder="1" applyAlignment="1">
      <alignment horizontal="center"/>
    </xf>
    <xf numFmtId="171" fontId="0" fillId="0" borderId="0" xfId="0" applyNumberFormat="1" applyFont="1" applyAlignment="1">
      <alignment horizontal="center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9" fontId="0" fillId="0" borderId="0" xfId="4" applyFont="1" applyFill="1" applyBorder="1"/>
    <xf numFmtId="165" fontId="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/>
    </xf>
    <xf numFmtId="173" fontId="0" fillId="0" borderId="0" xfId="0" applyNumberFormat="1" applyFont="1" applyAlignment="1">
      <alignment horizontal="center"/>
    </xf>
    <xf numFmtId="175" fontId="0" fillId="0" borderId="0" xfId="0" applyNumberFormat="1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171" fontId="1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172" fontId="0" fillId="0" borderId="0" xfId="0" applyNumberFormat="1" applyFont="1" applyAlignment="1">
      <alignment horizontal="right"/>
    </xf>
    <xf numFmtId="172" fontId="0" fillId="0" borderId="7" xfId="0" applyNumberFormat="1" applyFont="1" applyBorder="1" applyAlignment="1">
      <alignment horizontal="right"/>
    </xf>
    <xf numFmtId="174" fontId="1" fillId="2" borderId="2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6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8" fontId="0" fillId="0" borderId="0" xfId="0" applyNumberFormat="1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center" vertical="center"/>
    </xf>
    <xf numFmtId="0" fontId="7" fillId="0" borderId="11" xfId="3" applyFont="1" applyFill="1" applyBorder="1" applyAlignment="1">
      <alignment horizontal="center" vertical="center"/>
    </xf>
    <xf numFmtId="0" fontId="7" fillId="0" borderId="12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166" fontId="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 wrapText="1"/>
    </xf>
  </cellXfs>
  <cellStyles count="5">
    <cellStyle name="Currency 2" xfId="2"/>
    <cellStyle name="Normal" xfId="0" builtinId="0"/>
    <cellStyle name="Normal 2" xfId="1"/>
    <cellStyle name="Normal 3 2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90" zoomScaleNormal="90" workbookViewId="0">
      <selection activeCell="H25" sqref="H25"/>
    </sheetView>
  </sheetViews>
  <sheetFormatPr defaultRowHeight="15" x14ac:dyDescent="0.25"/>
  <cols>
    <col min="1" max="12" width="9.7109375" customWidth="1"/>
  </cols>
  <sheetData>
    <row r="1" spans="1:10" ht="18.75" x14ac:dyDescent="0.3">
      <c r="A1" s="23" t="s">
        <v>23</v>
      </c>
      <c r="B1" s="23"/>
      <c r="C1" s="1"/>
      <c r="D1" s="1"/>
      <c r="E1" s="1"/>
      <c r="F1" s="1"/>
      <c r="G1" s="1"/>
      <c r="H1" s="1"/>
    </row>
    <row r="2" spans="1:10" ht="18.75" x14ac:dyDescent="0.3">
      <c r="A2" s="23"/>
      <c r="B2" s="23"/>
      <c r="C2" s="1"/>
      <c r="D2" s="1"/>
      <c r="E2" s="1"/>
      <c r="F2" s="1"/>
      <c r="G2" s="1"/>
      <c r="H2" s="1"/>
    </row>
    <row r="3" spans="1:10" ht="18" customHeight="1" x14ac:dyDescent="0.3">
      <c r="A3" s="3" t="s">
        <v>12</v>
      </c>
      <c r="B3" s="1"/>
      <c r="C3" s="1"/>
      <c r="D3" s="1"/>
      <c r="E3" s="1"/>
      <c r="F3" s="1"/>
      <c r="G3" s="1"/>
      <c r="H3" s="1"/>
    </row>
    <row r="5" spans="1:10" ht="15.75" thickBot="1" x14ac:dyDescent="0.3">
      <c r="A5" s="11" t="s">
        <v>6</v>
      </c>
      <c r="B5" s="4"/>
      <c r="C5" s="4"/>
      <c r="D5" s="4"/>
      <c r="E5" s="4"/>
      <c r="F5" s="4"/>
      <c r="G5" s="4"/>
      <c r="H5" s="4"/>
      <c r="I5" s="4"/>
    </row>
    <row r="6" spans="1:10" ht="30" customHeight="1" thickBot="1" x14ac:dyDescent="0.3">
      <c r="A6" s="4"/>
      <c r="C6" s="52" t="s">
        <v>10</v>
      </c>
      <c r="D6" s="53"/>
      <c r="E6" s="52" t="s">
        <v>11</v>
      </c>
      <c r="F6" s="63"/>
      <c r="G6" s="39"/>
      <c r="H6" s="4"/>
      <c r="I6" s="4"/>
      <c r="J6" s="4"/>
    </row>
    <row r="7" spans="1:10" ht="15" customHeight="1" thickBot="1" x14ac:dyDescent="0.3">
      <c r="A7" s="78" t="s">
        <v>4</v>
      </c>
      <c r="B7" s="79"/>
      <c r="C7" s="54" t="s">
        <v>5</v>
      </c>
      <c r="D7" s="55"/>
      <c r="E7" s="54" t="s">
        <v>5</v>
      </c>
      <c r="F7" s="64"/>
      <c r="G7" s="40"/>
      <c r="H7" s="4"/>
      <c r="I7" s="4"/>
      <c r="J7" s="4"/>
    </row>
    <row r="8" spans="1:10" x14ac:dyDescent="0.25">
      <c r="A8" s="81" t="s">
        <v>13</v>
      </c>
      <c r="B8" s="82"/>
      <c r="C8" s="60">
        <v>2589</v>
      </c>
      <c r="D8" s="61"/>
      <c r="E8" s="65"/>
      <c r="F8" s="66"/>
      <c r="G8" s="41"/>
      <c r="H8" s="4"/>
      <c r="I8" s="4"/>
      <c r="J8" s="19"/>
    </row>
    <row r="9" spans="1:10" x14ac:dyDescent="0.25">
      <c r="A9" s="83" t="s">
        <v>14</v>
      </c>
      <c r="B9" s="84"/>
      <c r="C9" s="56">
        <v>963</v>
      </c>
      <c r="D9" s="57"/>
      <c r="E9" s="67"/>
      <c r="F9" s="68"/>
      <c r="G9" s="42"/>
      <c r="H9" s="4"/>
      <c r="I9" s="4"/>
      <c r="J9" s="19"/>
    </row>
    <row r="10" spans="1:10" ht="15.75" thickBot="1" x14ac:dyDescent="0.3">
      <c r="A10" s="85" t="s">
        <v>17</v>
      </c>
      <c r="B10" s="86"/>
      <c r="C10" s="58"/>
      <c r="D10" s="59"/>
      <c r="E10" s="69"/>
      <c r="F10" s="70"/>
      <c r="G10" s="42"/>
      <c r="H10" s="4"/>
      <c r="I10" s="4"/>
      <c r="J10" s="4"/>
    </row>
    <row r="11" spans="1:10" ht="15.75" thickBot="1" x14ac:dyDescent="0.3">
      <c r="A11" s="78" t="s">
        <v>0</v>
      </c>
      <c r="B11" s="80"/>
      <c r="C11" s="74">
        <f>C8+C9+C10</f>
        <v>3552</v>
      </c>
      <c r="D11" s="75"/>
      <c r="E11" s="74">
        <f>E8+E9+E10</f>
        <v>0</v>
      </c>
      <c r="F11" s="76"/>
      <c r="G11" s="18"/>
      <c r="H11" s="4"/>
      <c r="I11" s="4"/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10" x14ac:dyDescent="0.25">
      <c r="A13" s="77" t="s">
        <v>18</v>
      </c>
      <c r="B13" s="77"/>
      <c r="C13" s="77"/>
      <c r="D13" s="77"/>
      <c r="E13" s="77"/>
      <c r="F13" s="77"/>
      <c r="G13" s="77"/>
      <c r="H13" s="12"/>
      <c r="I13" s="12"/>
    </row>
    <row r="14" spans="1:10" x14ac:dyDescent="0.25">
      <c r="A14" s="77"/>
      <c r="B14" s="77"/>
      <c r="C14" s="77"/>
      <c r="D14" s="77"/>
      <c r="E14" s="77"/>
      <c r="F14" s="77"/>
      <c r="G14" s="77"/>
      <c r="H14" s="12"/>
      <c r="I14" s="12"/>
    </row>
    <row r="15" spans="1:10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10" ht="15.75" thickBot="1" x14ac:dyDescent="0.3">
      <c r="A16" s="73">
        <f>C11+E11</f>
        <v>3552</v>
      </c>
      <c r="B16" s="73"/>
      <c r="C16" s="71">
        <v>4.0000000000000001E-3</v>
      </c>
      <c r="D16" s="71"/>
      <c r="E16" s="13">
        <f>A16*C16</f>
        <v>14.208</v>
      </c>
      <c r="F16" s="14"/>
      <c r="G16" s="4"/>
      <c r="H16" s="4"/>
      <c r="I16" s="4"/>
    </row>
    <row r="17" spans="1:12" ht="15.75" thickBot="1" x14ac:dyDescent="0.3">
      <c r="A17" s="4"/>
      <c r="B17" s="15"/>
      <c r="C17" s="16"/>
      <c r="D17" s="32" t="s">
        <v>15</v>
      </c>
      <c r="E17" s="43">
        <v>15</v>
      </c>
      <c r="F17" s="17"/>
      <c r="G17" s="4"/>
      <c r="H17" s="18"/>
      <c r="I17" s="18"/>
    </row>
    <row r="18" spans="1:12" ht="14.45" customHeight="1" x14ac:dyDescent="0.25">
      <c r="A18" s="4"/>
      <c r="B18" s="15"/>
      <c r="C18" s="16"/>
      <c r="D18" s="16"/>
      <c r="E18" s="29"/>
      <c r="F18" s="18"/>
      <c r="G18" s="4"/>
      <c r="H18" s="29"/>
      <c r="I18" s="29"/>
    </row>
    <row r="19" spans="1:12" x14ac:dyDescent="0.25">
      <c r="A19" s="4"/>
      <c r="B19" s="15"/>
      <c r="C19" s="16"/>
      <c r="D19" s="16"/>
      <c r="E19" s="29"/>
      <c r="F19" s="18"/>
      <c r="G19" s="4"/>
      <c r="H19" s="29"/>
      <c r="I19" s="29"/>
    </row>
    <row r="20" spans="1:12" x14ac:dyDescent="0.25">
      <c r="A20" s="11" t="s">
        <v>8</v>
      </c>
      <c r="B20" s="4"/>
      <c r="C20" s="4"/>
      <c r="D20" s="4"/>
      <c r="E20" s="4"/>
      <c r="F20" s="4"/>
      <c r="G20" s="4"/>
      <c r="H20" s="4"/>
      <c r="I20" s="4"/>
    </row>
    <row r="21" spans="1:12" ht="14.45" customHeight="1" x14ac:dyDescent="0.25">
      <c r="A21" s="77" t="s">
        <v>19</v>
      </c>
      <c r="B21" s="77"/>
      <c r="C21" s="77"/>
      <c r="D21" s="77"/>
      <c r="E21" s="77"/>
      <c r="F21" s="77"/>
      <c r="G21" s="77"/>
      <c r="H21" s="21"/>
      <c r="I21" s="21"/>
    </row>
    <row r="22" spans="1:12" x14ac:dyDescent="0.25">
      <c r="A22" s="77"/>
      <c r="B22" s="77"/>
      <c r="C22" s="77"/>
      <c r="D22" s="77"/>
      <c r="E22" s="77"/>
      <c r="F22" s="77"/>
      <c r="G22" s="77"/>
      <c r="H22" s="21"/>
      <c r="I22" s="21"/>
    </row>
    <row r="23" spans="1:12" x14ac:dyDescent="0.25">
      <c r="A23" s="77"/>
      <c r="B23" s="77"/>
      <c r="C23" s="77"/>
      <c r="D23" s="77"/>
      <c r="E23" s="77"/>
      <c r="F23" s="77"/>
      <c r="G23" s="77"/>
      <c r="H23" s="21"/>
      <c r="I23" s="21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ht="15.75" thickBot="1" x14ac:dyDescent="0.3">
      <c r="A25" s="4"/>
      <c r="B25" s="24">
        <v>0</v>
      </c>
      <c r="C25" s="72" t="s">
        <v>7</v>
      </c>
      <c r="D25" s="72"/>
      <c r="E25" s="26">
        <v>0</v>
      </c>
      <c r="F25" s="2"/>
      <c r="G25" s="4"/>
      <c r="I25" s="4"/>
      <c r="J25" s="62" t="s">
        <v>21</v>
      </c>
      <c r="K25" s="62"/>
      <c r="L25" s="62"/>
    </row>
    <row r="26" spans="1:12" ht="15.75" thickBot="1" x14ac:dyDescent="0.3">
      <c r="A26" s="4"/>
      <c r="B26" s="4"/>
      <c r="C26" s="16"/>
      <c r="D26" s="32" t="s">
        <v>15</v>
      </c>
      <c r="E26" s="43">
        <v>0</v>
      </c>
      <c r="F26" s="17"/>
      <c r="G26" s="4"/>
      <c r="H26" s="4"/>
      <c r="I26" s="4"/>
      <c r="J26" s="62"/>
      <c r="K26" s="62"/>
      <c r="L26" s="62"/>
    </row>
    <row r="27" spans="1:12" x14ac:dyDescent="0.25">
      <c r="J27" s="62"/>
      <c r="K27" s="62"/>
      <c r="L27" s="62"/>
    </row>
    <row r="28" spans="1:12" x14ac:dyDescent="0.25">
      <c r="E28" s="35"/>
      <c r="F28" s="33"/>
    </row>
    <row r="29" spans="1:12" x14ac:dyDescent="0.25">
      <c r="E29" s="35"/>
      <c r="F29" s="33"/>
    </row>
  </sheetData>
  <mergeCells count="23">
    <mergeCell ref="A7:B7"/>
    <mergeCell ref="A11:B11"/>
    <mergeCell ref="A8:B8"/>
    <mergeCell ref="A9:B9"/>
    <mergeCell ref="A10:B10"/>
    <mergeCell ref="C16:D16"/>
    <mergeCell ref="C25:D25"/>
    <mergeCell ref="A16:B16"/>
    <mergeCell ref="C11:D11"/>
    <mergeCell ref="E11:F11"/>
    <mergeCell ref="A21:G23"/>
    <mergeCell ref="A13:G14"/>
    <mergeCell ref="J25:L27"/>
    <mergeCell ref="E6:F6"/>
    <mergeCell ref="E7:F7"/>
    <mergeCell ref="E8:F8"/>
    <mergeCell ref="E9:F9"/>
    <mergeCell ref="E10:F10"/>
    <mergeCell ref="C6:D6"/>
    <mergeCell ref="C7:D7"/>
    <mergeCell ref="C9:D9"/>
    <mergeCell ref="C10:D10"/>
    <mergeCell ref="C8:D8"/>
  </mergeCells>
  <pageMargins left="0.7" right="0.7" top="0.75" bottom="0.75" header="0.3" footer="0.3"/>
  <pageSetup orientation="portrait" r:id="rId1"/>
  <ignoredErrors>
    <ignoredError sqref="E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90" zoomScaleNormal="90" workbookViewId="0">
      <selection activeCell="Q7" sqref="Q7"/>
    </sheetView>
  </sheetViews>
  <sheetFormatPr defaultRowHeight="15" x14ac:dyDescent="0.25"/>
  <cols>
    <col min="1" max="5" width="9.7109375" customWidth="1"/>
    <col min="6" max="7" width="6.7109375" customWidth="1"/>
    <col min="8" max="8" width="9.7109375" customWidth="1"/>
    <col min="9" max="9" width="9.7109375" style="44" customWidth="1"/>
    <col min="10" max="11" width="9.140625" customWidth="1"/>
    <col min="12" max="12" width="13.7109375" bestFit="1" customWidth="1"/>
  </cols>
  <sheetData>
    <row r="1" spans="1:21" ht="18" customHeight="1" x14ac:dyDescent="0.3">
      <c r="A1" s="23" t="str">
        <f>Water!A1</f>
        <v>GEA-306</v>
      </c>
      <c r="B1" s="1"/>
      <c r="C1" s="23"/>
      <c r="D1" s="23"/>
      <c r="E1" s="1"/>
      <c r="F1" s="1"/>
      <c r="G1" s="1"/>
    </row>
    <row r="2" spans="1:21" ht="18" customHeight="1" x14ac:dyDescent="0.3">
      <c r="A2" s="23"/>
      <c r="B2" s="1"/>
      <c r="C2" s="23"/>
      <c r="D2" s="23"/>
      <c r="E2" s="1"/>
      <c r="F2" s="1"/>
      <c r="G2" s="1"/>
    </row>
    <row r="3" spans="1:21" ht="18" customHeight="1" x14ac:dyDescent="0.3">
      <c r="A3" s="6" t="s">
        <v>2</v>
      </c>
      <c r="B3" s="5"/>
      <c r="C3" s="5"/>
      <c r="D3" s="5"/>
      <c r="E3" s="5"/>
      <c r="F3" s="5"/>
      <c r="G3" s="5"/>
      <c r="H3" s="5"/>
      <c r="I3" s="45"/>
      <c r="J3" s="5"/>
      <c r="K3" s="5"/>
    </row>
    <row r="5" spans="1:21" ht="14.45" customHeight="1" x14ac:dyDescent="0.25">
      <c r="A5" s="22" t="s">
        <v>3</v>
      </c>
      <c r="B5" s="22"/>
      <c r="C5" s="22"/>
      <c r="D5" s="22"/>
    </row>
    <row r="6" spans="1:21" x14ac:dyDescent="0.25">
      <c r="A6" s="10"/>
      <c r="B6" s="4"/>
      <c r="C6" s="31"/>
      <c r="D6" s="31"/>
      <c r="E6" s="30" t="s">
        <v>20</v>
      </c>
      <c r="F6" s="9"/>
      <c r="G6" s="30"/>
      <c r="H6" s="7"/>
      <c r="I6" s="46"/>
      <c r="J6" s="4"/>
      <c r="K6" s="4"/>
    </row>
    <row r="7" spans="1:21" ht="14.45" customHeight="1" x14ac:dyDescent="0.25">
      <c r="A7" s="31" t="s">
        <v>24</v>
      </c>
      <c r="B7" s="8" t="s">
        <v>25</v>
      </c>
      <c r="C7" s="31"/>
      <c r="D7" s="31"/>
      <c r="E7" s="38">
        <v>1</v>
      </c>
      <c r="F7" s="87">
        <v>2</v>
      </c>
      <c r="G7" s="87"/>
      <c r="H7" s="37">
        <v>8</v>
      </c>
      <c r="I7" s="47">
        <f t="shared" ref="I7" si="0">E7*H7*F7</f>
        <v>16</v>
      </c>
      <c r="J7" s="4"/>
      <c r="K7" s="4"/>
      <c r="L7" s="33"/>
      <c r="M7" s="34"/>
      <c r="N7" s="19"/>
      <c r="O7" s="19"/>
      <c r="P7" s="33"/>
      <c r="Q7" s="34"/>
      <c r="R7" s="19"/>
      <c r="S7" s="19"/>
      <c r="T7" s="33"/>
      <c r="U7" s="33"/>
    </row>
    <row r="8" spans="1:21" ht="15.75" thickBot="1" x14ac:dyDescent="0.3">
      <c r="H8" s="25" t="s">
        <v>1</v>
      </c>
      <c r="I8" s="48">
        <f>SUM(I7:I7)</f>
        <v>16</v>
      </c>
      <c r="J8" s="27"/>
      <c r="K8" s="27"/>
      <c r="L8" s="33"/>
      <c r="M8" s="34"/>
      <c r="P8" s="33"/>
      <c r="Q8" s="34"/>
      <c r="R8" s="36"/>
      <c r="S8" s="27"/>
      <c r="T8" s="33"/>
      <c r="U8" s="33"/>
    </row>
    <row r="9" spans="1:21" ht="15.75" thickBot="1" x14ac:dyDescent="0.3">
      <c r="H9" s="20" t="s">
        <v>9</v>
      </c>
      <c r="I9" s="49">
        <v>24</v>
      </c>
      <c r="J9" s="28"/>
      <c r="K9" s="28"/>
      <c r="L9" s="33"/>
      <c r="M9" s="28"/>
      <c r="N9" s="36"/>
      <c r="O9" s="27"/>
      <c r="P9" s="33"/>
      <c r="Q9" s="28"/>
      <c r="R9" s="36"/>
      <c r="S9" s="27"/>
      <c r="T9" s="33"/>
      <c r="U9" s="33"/>
    </row>
    <row r="10" spans="1:21" ht="14.45" customHeight="1" x14ac:dyDescent="0.25">
      <c r="H10" s="33"/>
      <c r="I10" s="50"/>
    </row>
    <row r="11" spans="1:21" ht="14.45" customHeight="1" x14ac:dyDescent="0.25">
      <c r="B11" s="88" t="s">
        <v>16</v>
      </c>
      <c r="C11" s="88"/>
      <c r="D11" s="88"/>
      <c r="E11" s="88"/>
      <c r="F11" s="88"/>
      <c r="G11" s="88"/>
      <c r="H11" s="88"/>
      <c r="I11" s="50"/>
      <c r="J11" s="51"/>
      <c r="K11" s="51"/>
      <c r="L11" s="51"/>
      <c r="M11" s="51"/>
      <c r="N11" s="51"/>
      <c r="O11" s="51"/>
    </row>
    <row r="12" spans="1:21" x14ac:dyDescent="0.25">
      <c r="B12" s="88"/>
      <c r="C12" s="88"/>
      <c r="D12" s="88"/>
      <c r="E12" s="88"/>
      <c r="F12" s="88"/>
      <c r="G12" s="88"/>
      <c r="H12" s="88"/>
      <c r="J12" s="51"/>
      <c r="K12" s="51"/>
      <c r="L12" s="51"/>
      <c r="M12" s="51"/>
      <c r="N12" s="51"/>
      <c r="O12" s="51"/>
    </row>
    <row r="13" spans="1:21" x14ac:dyDescent="0.25">
      <c r="B13" s="88"/>
      <c r="C13" s="88"/>
      <c r="D13" s="88"/>
      <c r="E13" s="88"/>
      <c r="F13" s="88"/>
      <c r="G13" s="88"/>
      <c r="H13" s="88"/>
      <c r="J13" s="51"/>
      <c r="K13" s="51"/>
      <c r="L13" s="51"/>
      <c r="M13" s="51"/>
      <c r="N13" s="51"/>
      <c r="O13" s="51"/>
    </row>
    <row r="15" spans="1:21" ht="14.45" customHeight="1" x14ac:dyDescent="0.25">
      <c r="B15" s="88" t="s">
        <v>22</v>
      </c>
      <c r="C15" s="88"/>
      <c r="D15" s="88"/>
      <c r="E15" s="88"/>
      <c r="F15" s="88"/>
      <c r="G15" s="88"/>
      <c r="H15" s="88"/>
    </row>
    <row r="16" spans="1:21" x14ac:dyDescent="0.25">
      <c r="B16" s="88"/>
      <c r="C16" s="88"/>
      <c r="D16" s="88"/>
      <c r="E16" s="88"/>
      <c r="F16" s="88"/>
      <c r="G16" s="88"/>
      <c r="H16" s="88"/>
    </row>
  </sheetData>
  <mergeCells count="3">
    <mergeCell ref="F7:G7"/>
    <mergeCell ref="B11:H13"/>
    <mergeCell ref="B15:H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Water</vt:lpstr>
      <vt:lpstr>LEO</vt:lpstr>
      <vt:lpstr>LEO!Print_Area</vt:lpstr>
      <vt:lpstr>Water!Print_Area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rklee</dc:creator>
  <cp:lastModifiedBy>Bates, Sandi</cp:lastModifiedBy>
  <cp:lastPrinted>2020-02-20T20:51:02Z</cp:lastPrinted>
  <dcterms:created xsi:type="dcterms:W3CDTF">2014-06-25T13:24:15Z</dcterms:created>
  <dcterms:modified xsi:type="dcterms:W3CDTF">2020-02-20T20:54:58Z</dcterms:modified>
</cp:coreProperties>
</file>